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博士学习\博士论文类文件\教育经费\2024-01218+日志文件\"/>
    </mc:Choice>
  </mc:AlternateContent>
  <xr:revisionPtr revIDLastSave="0" documentId="13_ncr:1_{A7FEE0CC-9328-4422-B053-1CC2D7DEE3DB}" xr6:coauthVersionLast="47" xr6:coauthVersionMax="47" xr10:uidLastSave="{00000000-0000-0000-0000-000000000000}"/>
  <bookViews>
    <workbookView xWindow="2205" yWindow="720" windowWidth="12773" windowHeight="112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C20" i="1"/>
  <c r="B20" i="1"/>
  <c r="D19" i="1"/>
  <c r="C19" i="1"/>
  <c r="B19" i="1"/>
  <c r="D18" i="1"/>
  <c r="C18" i="1"/>
  <c r="B18" i="1"/>
  <c r="D17" i="1"/>
  <c r="C17" i="1"/>
  <c r="B17" i="1"/>
  <c r="D16" i="1"/>
  <c r="C16" i="1"/>
  <c r="B16" i="1"/>
  <c r="D15" i="1"/>
  <c r="C15" i="1"/>
  <c r="B15" i="1"/>
  <c r="D14" i="1"/>
  <c r="C14" i="1"/>
  <c r="B14" i="1"/>
  <c r="D13" i="1"/>
  <c r="C13" i="1"/>
  <c r="B13" i="1"/>
  <c r="D12" i="1"/>
  <c r="C12" i="1"/>
  <c r="B12" i="1"/>
  <c r="D11" i="1"/>
  <c r="C11" i="1"/>
  <c r="B11" i="1"/>
  <c r="D10" i="1"/>
  <c r="C10" i="1"/>
  <c r="B10" i="1"/>
  <c r="D9" i="1"/>
  <c r="C9" i="1"/>
  <c r="B9" i="1"/>
  <c r="D8" i="1"/>
  <c r="C8" i="1"/>
  <c r="B8" i="1"/>
  <c r="D7" i="1"/>
  <c r="C7" i="1"/>
  <c r="B7" i="1"/>
  <c r="D6" i="1"/>
  <c r="C6" i="1"/>
  <c r="B6" i="1"/>
  <c r="D5" i="1"/>
  <c r="C5" i="1"/>
  <c r="B5" i="1"/>
</calcChain>
</file>

<file path=xl/sharedStrings.xml><?xml version="1.0" encoding="utf-8"?>
<sst xmlns="http://schemas.openxmlformats.org/spreadsheetml/2006/main" count="29" uniqueCount="21">
  <si>
    <t>lnedufee</t>
  </si>
  <si>
    <t>lnpedufee</t>
  </si>
  <si>
    <t>tfp_lp</t>
  </si>
  <si>
    <t>DID</t>
  </si>
  <si>
    <t>lnasset</t>
  </si>
  <si>
    <t>lnincome</t>
  </si>
  <si>
    <t>age</t>
  </si>
  <si>
    <t>margin</t>
  </si>
  <si>
    <t>debt</t>
  </si>
  <si>
    <t>lnworker</t>
  </si>
  <si>
    <t>_cons</t>
  </si>
  <si>
    <t>企业固定效应</t>
  </si>
  <si>
    <t>Y</t>
  </si>
  <si>
    <t>行业固定效应</t>
  </si>
  <si>
    <t>年份固定效应</t>
  </si>
  <si>
    <t>N</t>
  </si>
  <si>
    <t>R-sq</t>
  </si>
  <si>
    <t>Model</t>
  </si>
  <si>
    <t>(1)</t>
    <phoneticPr fontId="5" type="noConversion"/>
  </si>
  <si>
    <t>(2)</t>
  </si>
  <si>
    <t>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</si>
</sst>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0.5"/>
      <color theme="1"/>
      <name val="等线"/>
      <family val="3"/>
      <charset val="134"/>
      <scheme val="minor"/>
    </font>
    <font>
      <sz val="10.5"/>
      <color rgb="FF000000"/>
      <name val="仿宋"/>
      <family val="3"/>
      <charset val="134"/>
    </font>
    <font>
      <sz val="10.5"/>
      <color rgb="FF000000"/>
      <name val="Times New Roman"/>
      <family val="1"/>
    </font>
    <font>
      <b/>
      <sz val="12"/>
      <name val="Calibri"/>
      <family val="2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Border="1"/>
    <xf numFmtId="0" fontId="2" fillId="0" borderId="1" xfId="0" applyFont="1" applyBorder="1" applyAlignment="1">
      <alignment horizontal="left" vertical="center"/>
    </xf>
    <xf numFmtId="0" fontId="6" fillId="0" borderId="2" xfId="0" quotePrefix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activeCell="G7" sqref="G7"/>
    </sheetView>
  </sheetViews>
  <sheetFormatPr defaultRowHeight="13.9" x14ac:dyDescent="0.4"/>
  <cols>
    <col min="1" max="4" width="9.06640625" customWidth="1"/>
  </cols>
  <sheetData>
    <row r="1" spans="1:4" ht="15.75" x14ac:dyDescent="0.5">
      <c r="A1" s="7"/>
    </row>
    <row r="2" spans="1:4" ht="15.75" thickBot="1" x14ac:dyDescent="0.45">
      <c r="A2" s="9" t="s">
        <v>17</v>
      </c>
      <c r="B2" s="6"/>
      <c r="C2" s="6"/>
      <c r="D2" s="6"/>
    </row>
    <row r="3" spans="1:4" x14ac:dyDescent="0.4">
      <c r="A3" s="10"/>
      <c r="B3" s="12" t="s">
        <v>18</v>
      </c>
      <c r="C3" s="12" t="s">
        <v>19</v>
      </c>
      <c r="D3" s="12" t="s">
        <v>20</v>
      </c>
    </row>
    <row r="4" spans="1:4" ht="14.25" thickBot="1" x14ac:dyDescent="0.45">
      <c r="A4" s="11"/>
      <c r="B4" s="6" t="s">
        <v>0</v>
      </c>
      <c r="C4" s="6" t="s">
        <v>1</v>
      </c>
      <c r="D4" s="6" t="s">
        <v>2</v>
      </c>
    </row>
    <row r="5" spans="1:4" x14ac:dyDescent="0.4">
      <c r="A5" s="1" t="s">
        <v>3</v>
      </c>
      <c r="B5" s="8" t="str">
        <f>"-0.168***"</f>
        <v>-0.168***</v>
      </c>
      <c r="C5" s="8" t="str">
        <f>"-0.196***"</f>
        <v>-0.196***</v>
      </c>
      <c r="D5" s="8" t="str">
        <f>"-0.006**"</f>
        <v>-0.006**</v>
      </c>
    </row>
    <row r="6" spans="1:4" x14ac:dyDescent="0.4">
      <c r="A6" s="3"/>
      <c r="B6" s="8" t="str">
        <f>"(-12.282)"</f>
        <v>(-12.282)</v>
      </c>
      <c r="C6" s="8" t="str">
        <f>"(-15.669)"</f>
        <v>(-15.669)</v>
      </c>
      <c r="D6" s="8" t="str">
        <f>"(-2.151)"</f>
        <v>(-2.151)</v>
      </c>
    </row>
    <row r="7" spans="1:4" x14ac:dyDescent="0.4">
      <c r="A7" s="1" t="s">
        <v>4</v>
      </c>
      <c r="B7" s="8" t="str">
        <f>"0.128***"</f>
        <v>0.128***</v>
      </c>
      <c r="C7" s="8" t="str">
        <f>"0.114***"</f>
        <v>0.114***</v>
      </c>
      <c r="D7" s="8" t="str">
        <f>"-0.015***"</f>
        <v>-0.015***</v>
      </c>
    </row>
    <row r="8" spans="1:4" x14ac:dyDescent="0.4">
      <c r="A8" s="3"/>
      <c r="B8" s="8" t="str">
        <f>"(10.431)"</f>
        <v>(10.431)</v>
      </c>
      <c r="C8" s="8" t="str">
        <f>"(10.138)"</f>
        <v>(10.138)</v>
      </c>
      <c r="D8" s="8" t="str">
        <f>"(-4.621)"</f>
        <v>(-4.621)</v>
      </c>
    </row>
    <row r="9" spans="1:4" x14ac:dyDescent="0.4">
      <c r="A9" s="1" t="s">
        <v>5</v>
      </c>
      <c r="B9" s="8" t="str">
        <f>"0.245***"</f>
        <v>0.245***</v>
      </c>
      <c r="C9" s="8" t="str">
        <f>"0.222***"</f>
        <v>0.222***</v>
      </c>
      <c r="D9" s="8" t="str">
        <f>"0.111***"</f>
        <v>0.111***</v>
      </c>
    </row>
    <row r="10" spans="1:4" x14ac:dyDescent="0.4">
      <c r="A10" s="3"/>
      <c r="B10" s="8" t="str">
        <f>"(23.819)"</f>
        <v>(23.819)</v>
      </c>
      <c r="C10" s="8" t="str">
        <f>"(24.095)"</f>
        <v>(24.095)</v>
      </c>
      <c r="D10" s="8" t="str">
        <f>"(37.242)"</f>
        <v>(37.242)</v>
      </c>
    </row>
    <row r="11" spans="1:4" x14ac:dyDescent="0.4">
      <c r="A11" s="1" t="s">
        <v>6</v>
      </c>
      <c r="B11" s="8" t="str">
        <f>"-0.001"</f>
        <v>-0.001</v>
      </c>
      <c r="C11" s="8" t="str">
        <f>"0.000"</f>
        <v>0.000</v>
      </c>
      <c r="D11" s="8" t="str">
        <f>"-0.000"</f>
        <v>-0.000</v>
      </c>
    </row>
    <row r="12" spans="1:4" x14ac:dyDescent="0.4">
      <c r="A12" s="3"/>
      <c r="B12" s="8" t="str">
        <f>"(-1.174)"</f>
        <v>(-1.174)</v>
      </c>
      <c r="C12" s="8" t="str">
        <f>"(0.186)"</f>
        <v>(0.186)</v>
      </c>
      <c r="D12" s="8" t="str">
        <f>"(-0.632)"</f>
        <v>(-0.632)</v>
      </c>
    </row>
    <row r="13" spans="1:4" x14ac:dyDescent="0.4">
      <c r="A13" s="1" t="s">
        <v>7</v>
      </c>
      <c r="B13" s="8" t="str">
        <f>"0.325***"</f>
        <v>0.325***</v>
      </c>
      <c r="C13" s="8" t="str">
        <f>"0.275***"</f>
        <v>0.275***</v>
      </c>
      <c r="D13" s="8" t="str">
        <f>"0.323***"</f>
        <v>0.323***</v>
      </c>
    </row>
    <row r="14" spans="1:4" x14ac:dyDescent="0.4">
      <c r="A14" s="3"/>
      <c r="B14" s="8" t="str">
        <f>"(7.006)"</f>
        <v>(7.006)</v>
      </c>
      <c r="C14" s="8" t="str">
        <f>"(6.668)"</f>
        <v>(6.668)</v>
      </c>
      <c r="D14" s="8" t="str">
        <f>"(19.862)"</f>
        <v>(19.862)</v>
      </c>
    </row>
    <row r="15" spans="1:4" x14ac:dyDescent="0.4">
      <c r="A15" s="1" t="s">
        <v>8</v>
      </c>
      <c r="B15" s="8" t="str">
        <f>"-0.033"</f>
        <v>-0.033</v>
      </c>
      <c r="C15" s="8" t="str">
        <f>"-0.018"</f>
        <v>-0.018</v>
      </c>
      <c r="D15" s="8" t="str">
        <f>"-0.024***"</f>
        <v>-0.024***</v>
      </c>
    </row>
    <row r="16" spans="1:4" x14ac:dyDescent="0.4">
      <c r="A16" s="3"/>
      <c r="B16" s="8" t="str">
        <f>"(-1.338)"</f>
        <v>(-1.338)</v>
      </c>
      <c r="C16" s="8" t="str">
        <f>"(-0.795)"</f>
        <v>(-0.795)</v>
      </c>
      <c r="D16" s="8" t="str">
        <f>"(-3.989)"</f>
        <v>(-3.989)</v>
      </c>
    </row>
    <row r="17" spans="1:4" x14ac:dyDescent="0.4">
      <c r="A17" s="1" t="s">
        <v>9</v>
      </c>
      <c r="B17" s="8" t="str">
        <f>"0.423***"</f>
        <v>0.423***</v>
      </c>
      <c r="C17" s="8" t="str">
        <f>"-0.505***"</f>
        <v>-0.505***</v>
      </c>
      <c r="D17" s="8" t="str">
        <f>"-0.029***"</f>
        <v>-0.029***</v>
      </c>
    </row>
    <row r="18" spans="1:4" x14ac:dyDescent="0.4">
      <c r="A18" s="3"/>
      <c r="B18" s="8" t="str">
        <f>"(30.128)"</f>
        <v>(30.128)</v>
      </c>
      <c r="C18" s="8" t="str">
        <f>"(-39.157)"</f>
        <v>(-39.157)</v>
      </c>
      <c r="D18" s="8" t="str">
        <f>"(-7.550)"</f>
        <v>(-7.550)</v>
      </c>
    </row>
    <row r="19" spans="1:4" x14ac:dyDescent="0.4">
      <c r="A19" s="1" t="s">
        <v>10</v>
      </c>
      <c r="B19" s="8" t="str">
        <f>"-2.546***"</f>
        <v>-2.546***</v>
      </c>
      <c r="C19" s="8" t="str">
        <f>"-2.545***"</f>
        <v>-2.545***</v>
      </c>
      <c r="D19" s="8" t="str">
        <f>"0.191***"</f>
        <v>0.191***</v>
      </c>
    </row>
    <row r="20" spans="1:4" x14ac:dyDescent="0.4">
      <c r="A20" s="3"/>
      <c r="B20" s="8" t="str">
        <f>"(-19.958)"</f>
        <v>(-19.958)</v>
      </c>
      <c r="C20" s="8" t="str">
        <f>"(-21.832)"</f>
        <v>(-21.832)</v>
      </c>
      <c r="D20" s="8" t="str">
        <f>"(5.925)"</f>
        <v>(5.925)</v>
      </c>
    </row>
    <row r="21" spans="1:4" x14ac:dyDescent="0.4">
      <c r="A21" s="4" t="s">
        <v>11</v>
      </c>
      <c r="B21" s="2" t="s">
        <v>12</v>
      </c>
      <c r="C21" s="2" t="s">
        <v>12</v>
      </c>
      <c r="D21" s="2" t="s">
        <v>12</v>
      </c>
    </row>
    <row r="22" spans="1:4" x14ac:dyDescent="0.4">
      <c r="A22" s="4" t="s">
        <v>13</v>
      </c>
      <c r="B22" s="2" t="s">
        <v>12</v>
      </c>
      <c r="C22" s="2" t="s">
        <v>12</v>
      </c>
      <c r="D22" s="2" t="s">
        <v>12</v>
      </c>
    </row>
    <row r="23" spans="1:4" x14ac:dyDescent="0.4">
      <c r="A23" s="4" t="s">
        <v>14</v>
      </c>
      <c r="B23" s="2" t="s">
        <v>12</v>
      </c>
      <c r="C23" s="2" t="s">
        <v>12</v>
      </c>
      <c r="D23" s="2" t="s">
        <v>12</v>
      </c>
    </row>
    <row r="24" spans="1:4" x14ac:dyDescent="0.4">
      <c r="A24" s="1" t="s">
        <v>15</v>
      </c>
      <c r="B24" s="2">
        <v>74186</v>
      </c>
      <c r="C24" s="2">
        <v>73379</v>
      </c>
      <c r="D24" s="2">
        <v>92887</v>
      </c>
    </row>
    <row r="25" spans="1:4" ht="14.25" thickBot="1" x14ac:dyDescent="0.45">
      <c r="A25" s="5" t="s">
        <v>16</v>
      </c>
      <c r="B25" s="6">
        <v>0.84199999999999997</v>
      </c>
      <c r="C25" s="6">
        <v>0.61799999999999999</v>
      </c>
      <c r="D25" s="6">
        <v>0.623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马丽君</dc:creator>
  <cp:lastModifiedBy>mlj532201225@163.com</cp:lastModifiedBy>
  <dcterms:created xsi:type="dcterms:W3CDTF">2015-06-05T18:19:34Z</dcterms:created>
  <dcterms:modified xsi:type="dcterms:W3CDTF">2025-02-24T09:04:29Z</dcterms:modified>
</cp:coreProperties>
</file>